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35\Documents\KC\Nabava med prip\Aktualni razpisi\JR\2018\KOK - OMEJEVALEC PRETOKA+MITRALNI KLIPI\Jurca-za objavo\"/>
    </mc:Choice>
  </mc:AlternateContent>
  <bookViews>
    <workbookView xWindow="0" yWindow="0" windowWidth="28800" windowHeight="13635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naročila'!$A$1:$X$7</definedName>
    <definedName name="_xlnm.Print_Area" localSheetId="1">'Ponudba po sklopih'!$A$1:$D$7</definedName>
  </definedNames>
  <calcPr calcId="152511"/>
</workbook>
</file>

<file path=xl/calcChain.xml><?xml version="1.0" encoding="utf-8"?>
<calcChain xmlns="http://schemas.openxmlformats.org/spreadsheetml/2006/main">
  <c r="S5" i="1" l="1"/>
  <c r="T5" i="1" s="1"/>
  <c r="W5" i="1" s="1"/>
  <c r="D5" i="2" s="1"/>
  <c r="S4" i="1"/>
  <c r="T4" i="1" s="1"/>
  <c r="W4" i="1" s="1"/>
  <c r="D4" i="2" s="1"/>
  <c r="Q5" i="1"/>
  <c r="V5" i="1" s="1"/>
  <c r="C5" i="2" s="1"/>
  <c r="Q4" i="1"/>
  <c r="V4" i="1" s="1"/>
  <c r="C4" i="2" s="1"/>
</calcChain>
</file>

<file path=xl/sharedStrings.xml><?xml version="1.0" encoding="utf-8"?>
<sst xmlns="http://schemas.openxmlformats.org/spreadsheetml/2006/main" count="40" uniqueCount="31">
  <si>
    <t>Objava javnega naročila 845080101-011-18</t>
  </si>
  <si>
    <t>Nakup mitralnih klipov in omejevalcev pretoka skozi koronarni sinus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</si>
  <si>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</si>
  <si>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</si>
  <si>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</si>
  <si>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</si>
  <si>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</si>
  <si>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</si>
  <si>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</si>
  <si>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</si>
  <si>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</si>
  <si>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</si>
  <si>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</si>
  <si>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</si>
  <si>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</si>
  <si>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</si>
  <si>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</si>
  <si>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</si>
  <si>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</si>
  <si>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</si>
  <si>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</si>
  <si>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</si>
  <si>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</si>
  <si>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</si>
  <si>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</si>
  <si>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</si>
  <si>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Mitralna sponka (MClip)</t>
  </si>
  <si>
    <t>0001</t>
  </si>
  <si>
    <t>KO</t>
  </si>
  <si>
    <t>CFR (omejevalec pretoka skozi koronarni sinus)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</si>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</sst>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21" fillId="33" borderId="10" xfId="0" applyFont="1" applyFill="1" applyBorder="1"/>
    <xf numFmtId="0" fontId="21" fillId="33" borderId="10" xfId="0" applyFont="1" applyFill="1" applyBorder="1" applyAlignment="1">
      <alignment horizontal="right"/>
    </xf>
    <xf numFmtId="4" fontId="21" fillId="33" borderId="10" xfId="0" applyNumberFormat="1" applyFont="1" applyFill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0" fontId="21" fillId="33" borderId="11" xfId="0" applyFont="1" applyFill="1" applyBorder="1" applyAlignment="1">
      <alignment horizontal="right"/>
    </xf>
    <xf numFmtId="0" fontId="21" fillId="33" borderId="12" xfId="0" applyFont="1" applyFill="1" applyBorder="1"/>
    <xf numFmtId="0" fontId="21" fillId="33" borderId="12" xfId="0" applyFont="1" applyFill="1" applyBorder="1" applyAlignment="1">
      <alignment horizontal="right"/>
    </xf>
    <xf numFmtId="165" fontId="21" fillId="33" borderId="12" xfId="0" applyNumberFormat="1" applyFont="1" applyFill="1" applyBorder="1" applyAlignment="1">
      <alignment horizontal="right"/>
    </xf>
    <xf numFmtId="4" fontId="21" fillId="33" borderId="12" xfId="0" applyNumberFormat="1" applyFont="1" applyFill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/>
    <xf numFmtId="0" fontId="18" fillId="35" borderId="15" xfId="0" applyFont="1" applyFill="1" applyBorder="1"/>
    <xf numFmtId="0" fontId="18" fillId="0" borderId="15" xfId="0" applyFont="1" applyBorder="1" applyAlignment="1">
      <alignment horizontal="right"/>
    </xf>
    <xf numFmtId="165" fontId="18" fillId="34" borderId="15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2" xfId="0" applyFont="1" applyBorder="1"/>
    <xf numFmtId="0" fontId="18" fillId="35" borderId="12" xfId="0" applyFont="1" applyFill="1" applyBorder="1"/>
    <xf numFmtId="0" fontId="18" fillId="0" borderId="12" xfId="0" applyFont="1" applyBorder="1" applyAlignment="1">
      <alignment horizontal="right"/>
    </xf>
    <xf numFmtId="165" fontId="18" fillId="34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0" borderId="13" xfId="0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5"/>
  <sheetViews>
    <sheetView tabSelected="1" workbookViewId="0">
      <pane ySplit="3" topLeftCell="A4" activePane="bottomLeft" state="frozen"/>
      <selection pane="bottomLeft" activeCell="N4" sqref="N4:N5"/>
    </sheetView>
  </sheetViews>
  <sheetFormatPr defaultRowHeight="12.75" x14ac:dyDescent="0.2"/>
  <cols>
    <col min="1" max="1" width="4" style="2" bestFit="1" customWidth="1"/>
    <col min="2" max="2" width="41.28515625" style="1" bestFit="1" customWidth="1"/>
    <col min="3" max="5" width="18.7109375" style="1" hidden="1" customWidth="1"/>
    <col min="6" max="6" width="4" style="1" hidden="1" customWidth="1"/>
    <col min="7" max="7" width="38.7109375" style="1" customWidth="1"/>
    <col min="8" max="8" width="5.7109375" style="1" bestFit="1" customWidth="1"/>
    <col min="9" max="10" width="19" style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6" bestFit="1" customWidth="1"/>
    <col min="15" max="15" width="9.28515625" style="2" hidden="1" customWidth="1"/>
    <col min="16" max="16" width="16" style="2" hidden="1" customWidth="1"/>
    <col min="17" max="17" width="20" style="7" bestFit="1" customWidth="1"/>
    <col min="18" max="18" width="6.7109375" style="2" bestFit="1" customWidth="1"/>
    <col min="19" max="19" width="17.28515625" style="6" bestFit="1" customWidth="1"/>
    <col min="20" max="20" width="21.28515625" style="7" bestFit="1" customWidth="1"/>
    <col min="21" max="21" width="13.28515625" style="3" hidden="1" customWidth="1"/>
    <col min="22" max="23" width="22.7109375" style="7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ht="13.5" thickBot="1" x14ac:dyDescent="0.25">
      <c r="A2" s="5" t="s">
        <v>1</v>
      </c>
    </row>
    <row r="3" spans="1:24" ht="13.5" thickBot="1" x14ac:dyDescent="0.2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6" t="s">
        <v>14</v>
      </c>
      <c r="N3" s="17" t="s">
        <v>15</v>
      </c>
      <c r="O3" s="16" t="s">
        <v>16</v>
      </c>
      <c r="P3" s="16" t="s">
        <v>17</v>
      </c>
      <c r="Q3" s="18" t="s">
        <v>18</v>
      </c>
      <c r="R3" s="16" t="s">
        <v>19</v>
      </c>
      <c r="S3" s="17" t="s">
        <v>20</v>
      </c>
      <c r="T3" s="18" t="s">
        <v>21</v>
      </c>
      <c r="U3" s="16" t="s">
        <v>22</v>
      </c>
      <c r="V3" s="18" t="s">
        <v>23</v>
      </c>
      <c r="W3" s="18" t="s">
        <v>24</v>
      </c>
      <c r="X3" s="19" t="s">
        <v>25</v>
      </c>
    </row>
    <row r="4" spans="1:24" ht="66.75" customHeight="1" thickBot="1" x14ac:dyDescent="0.25">
      <c r="A4" s="20">
        <v>10</v>
      </c>
      <c r="B4" s="21" t="s">
        <v>26</v>
      </c>
      <c r="C4" s="21"/>
      <c r="D4" s="21"/>
      <c r="E4" s="21"/>
      <c r="F4" s="21"/>
      <c r="G4" s="22"/>
      <c r="H4" s="21" t="s">
        <v>27</v>
      </c>
      <c r="I4" s="22"/>
      <c r="J4" s="22"/>
      <c r="K4" s="21" t="s">
        <v>28</v>
      </c>
      <c r="L4" s="21"/>
      <c r="M4" s="23">
        <v>20</v>
      </c>
      <c r="N4" s="24"/>
      <c r="O4" s="23"/>
      <c r="P4" s="23"/>
      <c r="Q4" s="25">
        <f>+N4*M4</f>
        <v>0</v>
      </c>
      <c r="R4" s="23">
        <v>9.5</v>
      </c>
      <c r="S4" s="26">
        <f>+N4*(1+(R4/100))</f>
        <v>0</v>
      </c>
      <c r="T4" s="25">
        <f>+S4*M4</f>
        <v>0</v>
      </c>
      <c r="U4" s="27"/>
      <c r="V4" s="25">
        <f>SUM(Q4)</f>
        <v>0</v>
      </c>
      <c r="W4" s="25">
        <f>SUM(T4)</f>
        <v>0</v>
      </c>
      <c r="X4" s="28">
        <v>17120</v>
      </c>
    </row>
    <row r="5" spans="1:24" ht="66.75" customHeight="1" thickBot="1" x14ac:dyDescent="0.25">
      <c r="A5" s="29">
        <v>20</v>
      </c>
      <c r="B5" s="30" t="s">
        <v>29</v>
      </c>
      <c r="C5" s="30"/>
      <c r="D5" s="30"/>
      <c r="E5" s="30"/>
      <c r="F5" s="30"/>
      <c r="G5" s="31"/>
      <c r="H5" s="30" t="s">
        <v>30</v>
      </c>
      <c r="I5" s="31"/>
      <c r="J5" s="31"/>
      <c r="K5" s="30" t="s">
        <v>28</v>
      </c>
      <c r="L5" s="30"/>
      <c r="M5" s="32">
        <v>50</v>
      </c>
      <c r="N5" s="33"/>
      <c r="O5" s="32"/>
      <c r="P5" s="32"/>
      <c r="Q5" s="34">
        <f>+N5*M5</f>
        <v>0</v>
      </c>
      <c r="R5" s="32">
        <v>9.5</v>
      </c>
      <c r="S5" s="35">
        <f>+N5*(1+(R5/100))</f>
        <v>0</v>
      </c>
      <c r="T5" s="34">
        <f>+S5*M5</f>
        <v>0</v>
      </c>
      <c r="U5" s="36"/>
      <c r="V5" s="34">
        <f>SUM(Q5)</f>
        <v>0</v>
      </c>
      <c r="W5" s="34">
        <f>SUM(T5)</f>
        <v>0</v>
      </c>
      <c r="X5" s="37">
        <v>17121</v>
      </c>
    </row>
  </sheetData>
  <pageMargins left="0" right="0" top="0.59055118110236227" bottom="0.59055118110236227" header="0" footer="0.47244094488188981"/>
  <pageSetup paperSize="8" scale="70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5"/>
  <sheetViews>
    <sheetView workbookViewId="0">
      <pane ySplit="3" topLeftCell="A4" activePane="bottomLeft" state="frozen"/>
      <selection pane="bottomLeft" activeCell="E12" sqref="E12"/>
    </sheetView>
  </sheetViews>
  <sheetFormatPr defaultRowHeight="12.75" x14ac:dyDescent="0.2"/>
  <cols>
    <col min="1" max="1" width="5.7109375" style="1" bestFit="1" customWidth="1"/>
    <col min="2" max="2" width="13.28515625" style="3" hidden="1" customWidth="1"/>
    <col min="3" max="3" width="22.7109375" style="7" bestFit="1" customWidth="1"/>
    <col min="4" max="4" width="28" style="7" customWidth="1"/>
    <col min="5" max="16384" width="9.140625" style="1"/>
  </cols>
  <sheetData>
    <row r="1" spans="1:4" ht="32.25" customHeight="1" x14ac:dyDescent="0.25">
      <c r="A1" s="4" t="s">
        <v>0</v>
      </c>
    </row>
    <row r="2" spans="1:4" ht="32.25" customHeight="1" x14ac:dyDescent="0.2">
      <c r="A2" s="5" t="s">
        <v>1</v>
      </c>
    </row>
    <row r="3" spans="1:4" ht="45" customHeight="1" x14ac:dyDescent="0.2">
      <c r="A3" s="8" t="s">
        <v>9</v>
      </c>
      <c r="B3" s="9" t="s">
        <v>22</v>
      </c>
      <c r="C3" s="10" t="s">
        <v>23</v>
      </c>
      <c r="D3" s="10" t="s">
        <v>24</v>
      </c>
    </row>
    <row r="4" spans="1:4" ht="66.75" customHeight="1" x14ac:dyDescent="0.2">
      <c r="A4" s="11" t="s">
        <v>27</v>
      </c>
      <c r="B4" s="12"/>
      <c r="C4" s="13">
        <f>'Objava javnega naročila'!V4</f>
        <v>0</v>
      </c>
      <c r="D4" s="13">
        <f>'Objava javnega naročila'!W4</f>
        <v>0</v>
      </c>
    </row>
    <row r="5" spans="1:4" ht="66.75" customHeight="1" x14ac:dyDescent="0.2">
      <c r="A5" s="11" t="s">
        <v>30</v>
      </c>
      <c r="B5" s="12"/>
      <c r="C5" s="13">
        <f>'Objava javnega naročila'!V5</f>
        <v>0</v>
      </c>
      <c r="D5" s="13">
        <f>'Objava javnega naročila'!W5</f>
        <v>0</v>
      </c>
    </row>
  </sheetData>
  <pageMargins left="0" right="0" top="0.59055118110236227" bottom="0.59055118110236227" header="0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Samo Štajner</cp:lastModifiedBy>
  <cp:lastPrinted>2018-01-31T11:58:23Z</cp:lastPrinted>
  <dcterms:created xsi:type="dcterms:W3CDTF">2018-01-31T11:36:08Z</dcterms:created>
  <dcterms:modified xsi:type="dcterms:W3CDTF">2018-01-31T11:58:38Z</dcterms:modified>
</cp:coreProperties>
</file>